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iterateDelta="1E-4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 l="1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<sst xmlns="http://schemas.openxmlformats.org/spreadsheetml/2006/main" count="179" uniqueCount="56">
  <si>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</si>
  <si>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</si>
  <si>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</si>
  <si>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</si>
  <si>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</si>
  <si>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</si>
  <si>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</si>
  <si>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</si>
  <si>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</si>
  <si>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</si>
  <si>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</si>
  <si>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</si>
  <si>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</si>
  <si>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</si>
  <si>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</si>
  <si>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</si>
  <si>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</si>
  <si>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</si>
  <si>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</si>
  <si>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</si>
  <si>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</si>
  <si>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</si>
  <si>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</si>
  <si>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</si>
  <si>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</si>
  <si>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</si>
  <si>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</si>
  <si>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</si>
  <si>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</si>
  <si>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</si>
  <si>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</si>
  <si>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</si>
  <si>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</si>
  <si>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</si>
  <si>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</si>
  <si>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</si>
  <si>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</si>
  <si>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</si>
  <si>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</si>
  <si>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</si>
  <si>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5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</si>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</sst>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N27" sqref="N2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1299506.98</v>
      </c>
      <c r="F10" s="13">
        <f t="shared" ref="F10:G10" si="0">SUM(F11:F15)</f>
        <v>1138650.0399999998</v>
      </c>
      <c r="G10" s="13">
        <f t="shared" si="0"/>
        <v>216085.31000000003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837434.42</v>
      </c>
      <c r="F11" s="5">
        <v>725241.26</v>
      </c>
      <c r="G11" s="11">
        <v>145367.14000000001</v>
      </c>
    </row>
    <row r="12" spans="1:8" ht="16.5" customHeight="1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6.5" customHeight="1" x14ac:dyDescent="0.25">
      <c r="A13" s="55" t="s">
        <v>26</v>
      </c>
      <c r="B13" s="56"/>
      <c r="C13" s="56"/>
      <c r="D13" s="57"/>
      <c r="E13" s="5">
        <v>155211.54</v>
      </c>
      <c r="F13" s="5">
        <v>134580</v>
      </c>
      <c r="G13" s="11">
        <v>23878.79</v>
      </c>
    </row>
    <row r="14" spans="1:8" ht="16.5" customHeight="1" x14ac:dyDescent="0.25">
      <c r="A14" s="55" t="s">
        <v>25</v>
      </c>
      <c r="B14" s="56"/>
      <c r="C14" s="56"/>
      <c r="D14" s="57"/>
      <c r="E14" s="5">
        <v>306861.02</v>
      </c>
      <c r="F14" s="5">
        <v>278726.12</v>
      </c>
      <c r="G14" s="11">
        <v>46665.49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102.66</v>
      </c>
      <c r="G15" s="11">
        <v>173.89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805483.92</v>
      </c>
      <c r="F16" s="12">
        <f t="shared" ref="F16:G16" si="1">SUM(F17:F23)</f>
        <v>772361.6399999999</v>
      </c>
      <c r="G16" s="12">
        <f t="shared" si="1"/>
        <v>129621.87000000001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791433.02</v>
      </c>
      <c r="F17" s="5">
        <v>758994.2</v>
      </c>
      <c r="G17" s="11">
        <v>126699.64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1381.68</v>
      </c>
      <c r="F21" s="5">
        <v>1323.35</v>
      </c>
      <c r="G21" s="11">
        <v>285.20999999999998</v>
      </c>
    </row>
    <row r="22" spans="1:10" ht="17.45" customHeight="1" x14ac:dyDescent="0.25">
      <c r="A22" s="55" t="s">
        <v>17</v>
      </c>
      <c r="B22" s="56"/>
      <c r="C22" s="56"/>
      <c r="D22" s="57"/>
      <c r="E22" s="5"/>
      <c r="F22" s="5"/>
      <c r="G22" s="11"/>
    </row>
    <row r="23" spans="1:10" ht="17.45" customHeight="1" x14ac:dyDescent="0.25">
      <c r="A23" s="55" t="s">
        <v>16</v>
      </c>
      <c r="B23" s="56"/>
      <c r="C23" s="56"/>
      <c r="D23" s="57"/>
      <c r="E23" s="5">
        <v>12669.22</v>
      </c>
      <c r="F23" s="5">
        <v>12044.09</v>
      </c>
      <c r="G23" s="11">
        <v>2637.02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166.32</v>
      </c>
      <c r="F24" s="12">
        <f t="shared" ref="F24:G24" si="2">F25</f>
        <v>166.32</v>
      </c>
      <c r="G24" s="12">
        <f t="shared" si="2"/>
        <v>13.86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166.32</v>
      </c>
      <c r="F25" s="5">
        <v>166.32</v>
      </c>
      <c r="G25" s="11">
        <v>13.86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-139765.16000000015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125362.55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143203.16+124632.72</f>
        <v>267835.88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3" customHeight="1" x14ac:dyDescent="0.25">
      <c r="A33" s="65" t="s">
        <v>9</v>
      </c>
      <c r="B33" s="66"/>
      <c r="C33" s="66"/>
      <c r="D33" s="66"/>
      <c r="E33" s="67"/>
      <c r="F33" s="3">
        <f>219735.89+77226.03</f>
        <v>296961.92000000004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690160.35000000009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123327.54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50020.59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73306.95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813487.89000000013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791433.02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758994.2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-161820.03000000026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27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1060201.68</v>
      </c>
      <c r="F10" s="13">
        <f t="shared" ref="F10:G10" si="0">SUM(F11:F16)</f>
        <v>1138951.6499999999</v>
      </c>
      <c r="G10" s="13">
        <f t="shared" si="0"/>
        <v>137393.56</v>
      </c>
    </row>
    <row r="11" spans="1:8" ht="16.5" customHeight="1" x14ac:dyDescent="0.25">
      <c r="A11" s="55" t="s">
        <v>28</v>
      </c>
      <c r="B11" s="56"/>
      <c r="C11" s="56"/>
      <c r="D11" s="57"/>
      <c r="E11" s="5">
        <v>497091.24</v>
      </c>
      <c r="F11" s="5">
        <v>592835.83999999997</v>
      </c>
      <c r="G11" s="11">
        <v>49580.76</v>
      </c>
    </row>
    <row r="12" spans="1:8" ht="16.5" customHeight="1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146640.29</v>
      </c>
      <c r="F13" s="5">
        <v>143758.39999999999</v>
      </c>
      <c r="G13" s="11">
        <v>26760.68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291333.76000000001</v>
      </c>
      <c r="F14" s="5">
        <v>283629.62</v>
      </c>
      <c r="G14" s="11">
        <v>54469.63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96.91</v>
      </c>
      <c r="G15" s="11">
        <v>76.98</v>
      </c>
    </row>
    <row r="16" spans="1:8" ht="16.5" customHeight="1" x14ac:dyDescent="0.25">
      <c r="A16" s="55" t="s">
        <v>46</v>
      </c>
      <c r="B16" s="56"/>
      <c r="C16" s="56"/>
      <c r="D16" s="57"/>
      <c r="E16" s="5">
        <v>125136.39</v>
      </c>
      <c r="F16" s="5">
        <v>118630.88</v>
      </c>
      <c r="G16" s="11">
        <v>6505.51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745139.3600000001</v>
      </c>
      <c r="F17" s="12">
        <f t="shared" ref="F17:G17" si="1">SUM(F18:F24)</f>
        <v>698189.63</v>
      </c>
      <c r="G17" s="12">
        <f t="shared" si="1"/>
        <v>123727.01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730455.92</v>
      </c>
      <c r="F18" s="5">
        <v>683652.6</v>
      </c>
      <c r="G18" s="11">
        <v>120658.37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1381.68</v>
      </c>
      <c r="F22" s="5">
        <v>1373.51</v>
      </c>
      <c r="G22" s="11">
        <v>293.38</v>
      </c>
    </row>
    <row r="23" spans="1:10" ht="17.45" customHeight="1" x14ac:dyDescent="0.25">
      <c r="A23" s="55" t="s">
        <v>17</v>
      </c>
      <c r="B23" s="56"/>
      <c r="C23" s="56"/>
      <c r="D23" s="57"/>
      <c r="E23" s="5"/>
      <c r="F23" s="5"/>
      <c r="G23" s="11"/>
    </row>
    <row r="24" spans="1:10" ht="17.45" customHeight="1" x14ac:dyDescent="0.25">
      <c r="A24" s="55" t="s">
        <v>16</v>
      </c>
      <c r="B24" s="56"/>
      <c r="C24" s="56"/>
      <c r="D24" s="57"/>
      <c r="E24" s="5">
        <v>13301.76</v>
      </c>
      <c r="F24" s="5">
        <v>13163.52</v>
      </c>
      <c r="G24" s="11">
        <v>2775.26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97.02</v>
      </c>
      <c r="F25" s="12">
        <f t="shared" ref="F25:G25" si="2">F26</f>
        <v>110.88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97.02</v>
      </c>
      <c r="F26" s="5">
        <v>110.88</v>
      </c>
      <c r="G26" s="11">
        <v>0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-161820.03000000026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78124.320000000007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85471.89+37136.21+67111.33</f>
        <v>189719.43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3" customHeight="1" x14ac:dyDescent="0.25">
      <c r="A34" s="65" t="s">
        <v>9</v>
      </c>
      <c r="B34" s="66"/>
      <c r="C34" s="66"/>
      <c r="D34" s="66"/>
      <c r="E34" s="67"/>
      <c r="F34" s="3">
        <f>201878.24+34054.19</f>
        <v>235932.43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503776.18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168574.59999999998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45506.92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123067.68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672350.78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730455.92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683652.6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-103714.89000000025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7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388504.21</v>
      </c>
      <c r="F10" s="13">
        <f t="shared" ref="F10:G10" si="0">SUM(F11:F16)</f>
        <v>413971.75</v>
      </c>
      <c r="G10" s="13">
        <f t="shared" si="0"/>
        <v>115514.52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10927.01</v>
      </c>
      <c r="G11" s="11">
        <v>38653.75</v>
      </c>
    </row>
    <row r="12" spans="1:8" ht="15.75" x14ac:dyDescent="0.25">
      <c r="A12" s="55" t="s">
        <v>27</v>
      </c>
      <c r="B12" s="56"/>
      <c r="C12" s="56"/>
      <c r="D12" s="57"/>
      <c r="E12" s="5">
        <v>0</v>
      </c>
      <c r="F12" s="5">
        <v>0</v>
      </c>
      <c r="G12" s="11">
        <v>0</v>
      </c>
    </row>
    <row r="13" spans="1:8" ht="15.75" x14ac:dyDescent="0.25">
      <c r="A13" s="55" t="s">
        <v>26</v>
      </c>
      <c r="B13" s="56"/>
      <c r="C13" s="56"/>
      <c r="D13" s="57"/>
      <c r="E13" s="5">
        <v>130071.09</v>
      </c>
      <c r="F13" s="5">
        <v>135169.72</v>
      </c>
      <c r="G13" s="11">
        <v>26062.13</v>
      </c>
    </row>
    <row r="14" spans="1:8" ht="15.75" x14ac:dyDescent="0.25">
      <c r="A14" s="55" t="s">
        <v>25</v>
      </c>
      <c r="B14" s="56"/>
      <c r="C14" s="56"/>
      <c r="D14" s="57"/>
      <c r="E14" s="5">
        <v>257398.84</v>
      </c>
      <c r="F14" s="5">
        <v>265517.55</v>
      </c>
      <c r="G14" s="11">
        <v>45539.34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76.98</v>
      </c>
      <c r="G15" s="11">
        <v>0</v>
      </c>
    </row>
    <row r="16" spans="1:8" ht="15.75" x14ac:dyDescent="0.25">
      <c r="A16" s="55" t="s">
        <v>46</v>
      </c>
      <c r="B16" s="56"/>
      <c r="C16" s="56"/>
      <c r="D16" s="57"/>
      <c r="E16" s="5">
        <v>1034.28</v>
      </c>
      <c r="F16" s="5">
        <v>2280.4899999999998</v>
      </c>
      <c r="G16" s="11">
        <v>5259.3</v>
      </c>
    </row>
    <row r="17" spans="1:7" ht="15.75" x14ac:dyDescent="0.25">
      <c r="A17" s="59" t="s">
        <v>23</v>
      </c>
      <c r="B17" s="60"/>
      <c r="C17" s="60"/>
      <c r="D17" s="61"/>
      <c r="E17" s="12">
        <f>SUM(E18:E24)</f>
        <v>736837.56</v>
      </c>
      <c r="F17" s="12">
        <f t="shared" ref="F17:G17" si="1">SUM(F18:F24)</f>
        <v>754677.3</v>
      </c>
      <c r="G17" s="12">
        <f t="shared" si="1"/>
        <v>137405.61999999997</v>
      </c>
    </row>
    <row r="18" spans="1:7" ht="39.75" customHeight="1" x14ac:dyDescent="0.25">
      <c r="A18" s="62" t="s">
        <v>22</v>
      </c>
      <c r="B18" s="63"/>
      <c r="C18" s="63"/>
      <c r="D18" s="64"/>
      <c r="E18" s="5">
        <v>721635.36</v>
      </c>
      <c r="F18" s="5">
        <v>739953.53</v>
      </c>
      <c r="G18" s="11">
        <v>133858.54999999999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5" t="s">
        <v>18</v>
      </c>
      <c r="B22" s="56"/>
      <c r="C22" s="56"/>
      <c r="D22" s="57"/>
      <c r="E22" s="5">
        <v>1381.68</v>
      </c>
      <c r="F22" s="5">
        <v>1345.6</v>
      </c>
      <c r="G22" s="11">
        <v>329.46</v>
      </c>
    </row>
    <row r="23" spans="1:7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7" ht="15.75" x14ac:dyDescent="0.25">
      <c r="A24" s="55" t="s">
        <v>16</v>
      </c>
      <c r="B24" s="56"/>
      <c r="C24" s="56"/>
      <c r="D24" s="57"/>
      <c r="E24" s="5">
        <v>13820.52</v>
      </c>
      <c r="F24" s="5">
        <v>13378.17</v>
      </c>
      <c r="G24" s="11">
        <v>3217.61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58" t="s">
        <v>14</v>
      </c>
      <c r="B26" s="58"/>
      <c r="C26" s="58"/>
      <c r="D26" s="58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-103714.89000000025</v>
      </c>
      <c r="G29" s="29"/>
    </row>
    <row r="30" spans="1:7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287117.28999999998</v>
      </c>
      <c r="G30" s="36"/>
    </row>
    <row r="31" spans="1:7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7" s="37" customFormat="1" ht="16.5" customHeight="1" x14ac:dyDescent="0.2">
      <c r="A32" s="68" t="s">
        <v>50</v>
      </c>
      <c r="B32" s="69"/>
      <c r="C32" s="69"/>
      <c r="D32" s="69"/>
      <c r="E32" s="70"/>
      <c r="F32" s="90">
        <f>242498.83+36764.73+46954.92</f>
        <v>326218.48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213045.91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826381.68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121288.02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29688.42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91599.6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947669.70000000007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721635.36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739953.53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-329749.23000000033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I35" sqref="I35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5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-2879.5299999999997</v>
      </c>
      <c r="F10" s="13">
        <f t="shared" ref="F10:G10" si="0">SUM(F11:F16)</f>
        <v>61554.3</v>
      </c>
      <c r="G10" s="13">
        <f t="shared" si="0"/>
        <v>47850.040000000008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20881.46</v>
      </c>
      <c r="G11" s="11">
        <v>17772.29</v>
      </c>
    </row>
    <row r="12" spans="1:8" ht="15.75" x14ac:dyDescent="0.25">
      <c r="A12" s="55" t="s">
        <v>27</v>
      </c>
      <c r="B12" s="56"/>
      <c r="C12" s="56"/>
      <c r="D12" s="57"/>
      <c r="E12" s="5"/>
      <c r="F12" s="5"/>
      <c r="G12" s="11"/>
    </row>
    <row r="13" spans="1:8" ht="15.75" x14ac:dyDescent="0.25">
      <c r="A13" s="55" t="s">
        <v>26</v>
      </c>
      <c r="B13" s="56"/>
      <c r="C13" s="56"/>
      <c r="D13" s="57"/>
      <c r="E13" s="5">
        <v>-924.16</v>
      </c>
      <c r="F13" s="5">
        <v>12947.67</v>
      </c>
      <c r="G13" s="11">
        <v>8959.65</v>
      </c>
    </row>
    <row r="14" spans="1:8" ht="15.75" x14ac:dyDescent="0.25">
      <c r="A14" s="55" t="s">
        <v>25</v>
      </c>
      <c r="B14" s="56"/>
      <c r="C14" s="56"/>
      <c r="D14" s="57"/>
      <c r="E14" s="5">
        <v>-1955.37</v>
      </c>
      <c r="F14" s="5">
        <v>24812.48</v>
      </c>
      <c r="G14" s="11">
        <v>18771.490000000002</v>
      </c>
    </row>
    <row r="15" spans="1:8" ht="15.75" x14ac:dyDescent="0.25">
      <c r="A15" s="58" t="s">
        <v>24</v>
      </c>
      <c r="B15" s="58"/>
      <c r="C15" s="58"/>
      <c r="D15" s="58"/>
      <c r="E15" s="5"/>
      <c r="F15" s="5"/>
      <c r="G15" s="11"/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2912.69</v>
      </c>
      <c r="G16" s="11">
        <v>2346.61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724564.98</v>
      </c>
      <c r="F17" s="12">
        <f t="shared" ref="F17:G17" si="1">SUM(F18:F24)</f>
        <v>751111.52</v>
      </c>
      <c r="G17" s="12">
        <f t="shared" si="1"/>
        <v>110783.9</v>
      </c>
    </row>
    <row r="18" spans="1:9" ht="43.5" customHeight="1" x14ac:dyDescent="0.25">
      <c r="A18" s="62" t="s">
        <v>22</v>
      </c>
      <c r="B18" s="63"/>
      <c r="C18" s="63"/>
      <c r="D18" s="64"/>
      <c r="E18" s="5">
        <v>708697.21</v>
      </c>
      <c r="F18" s="5">
        <v>734677.82</v>
      </c>
      <c r="G18" s="11">
        <v>107802.76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1468.41</v>
      </c>
      <c r="F22" s="5">
        <v>1519.66</v>
      </c>
      <c r="G22" s="11">
        <v>278.20999999999998</v>
      </c>
    </row>
    <row r="23" spans="1:9" ht="15.75" x14ac:dyDescent="0.25">
      <c r="A23" s="55" t="s">
        <v>17</v>
      </c>
      <c r="B23" s="56"/>
      <c r="C23" s="56"/>
      <c r="D23" s="57"/>
      <c r="E23" s="5"/>
      <c r="F23" s="5"/>
      <c r="G23" s="11"/>
    </row>
    <row r="24" spans="1:9" ht="15.75" x14ac:dyDescent="0.25">
      <c r="A24" s="55" t="s">
        <v>16</v>
      </c>
      <c r="B24" s="56"/>
      <c r="C24" s="56"/>
      <c r="D24" s="57"/>
      <c r="E24" s="5">
        <v>14399.36</v>
      </c>
      <c r="F24" s="5">
        <v>14914.04</v>
      </c>
      <c r="G24" s="11">
        <v>2702.93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-329749.23000000033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90">
        <v>88892.5</v>
      </c>
      <c r="G30" s="36"/>
      <c r="H30" s="37"/>
      <c r="I30" s="37"/>
    </row>
    <row r="31" spans="1:9" ht="56.25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90">
        <f>123019.7+37875.6+55126.12</f>
        <v>216021.41999999998</v>
      </c>
      <c r="G32" s="36"/>
      <c r="H32" s="37"/>
      <c r="I32" s="37"/>
    </row>
    <row r="33" spans="1:9" ht="89.25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264207.32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569121.24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104547.02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15705.78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88841.24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673668.26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708697.21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734677.82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-294720.28000000038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2021-03-12T11:49:46Z</cp:lastPrinted>
  <dcterms:created xsi:type="dcterms:W3CDTF">2018-02-14T13:15:51Z</dcterms:created>
  <dcterms:modified xsi:type="dcterms:W3CDTF">2022-03-17T14:12:13Z</dcterms:modified>
</cp:coreProperties>
</file>